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esktop\42 FUNDACION AMIGOS DEL CORAZON\"/>
    </mc:Choice>
  </mc:AlternateContent>
  <bookViews>
    <workbookView xWindow="0" yWindow="0" windowWidth="20490" windowHeight="7755"/>
  </bookViews>
  <sheets>
    <sheet name="FINANCIERO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3" i="1"/>
  <c r="C12" i="1"/>
</calcChain>
</file>

<file path=xl/sharedStrings.xml><?xml version="1.0" encoding="utf-8"?>
<sst xmlns="http://schemas.openxmlformats.org/spreadsheetml/2006/main" count="26" uniqueCount="25">
  <si>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</si>
  <si>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</si>
  <si>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</si>
  <si>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</si>
  <si>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AMIGOS DEL CORAZON</t>
  </si>
  <si>
    <t>NUMERO DE NIT</t>
  </si>
  <si>
    <t>823004098-5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</si>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</sst>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10" sqref="A10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 t="s">
        <v>6</v>
      </c>
      <c r="D6" s="17"/>
      <c r="E6" s="11"/>
    </row>
    <row r="7" spans="1:5" ht="16.5" thickBot="1" x14ac:dyDescent="0.3">
      <c r="A7" s="9"/>
      <c r="B7" s="15" t="s">
        <v>7</v>
      </c>
      <c r="C7" s="18" t="s">
        <v>8</v>
      </c>
      <c r="D7" s="19"/>
      <c r="E7" s="11"/>
    </row>
    <row r="8" spans="1:5" ht="16.5" thickBot="1" x14ac:dyDescent="0.3">
      <c r="A8" s="9"/>
      <c r="B8" s="20">
        <v>23</v>
      </c>
      <c r="C8" s="21">
        <v>1764597445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9</v>
      </c>
      <c r="C12" s="21">
        <f>SUM(C8:D11)</f>
        <v>1764597445</v>
      </c>
      <c r="D12" s="22"/>
      <c r="E12" s="11"/>
    </row>
    <row r="13" spans="1:5" ht="48" thickBot="1" x14ac:dyDescent="0.3">
      <c r="A13" s="9"/>
      <c r="B13" s="23" t="s">
        <v>10</v>
      </c>
      <c r="C13" s="21">
        <f>+C12/616000</f>
        <v>2864.606241883117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11</v>
      </c>
      <c r="C15" s="24"/>
      <c r="D15" s="25"/>
      <c r="E15" s="11"/>
    </row>
    <row r="16" spans="1:5" ht="15" x14ac:dyDescent="0.25">
      <c r="A16" s="9"/>
      <c r="B16" s="26" t="s">
        <v>12</v>
      </c>
      <c r="C16" s="27">
        <v>284373000</v>
      </c>
      <c r="D16" s="28"/>
      <c r="E16" s="11"/>
    </row>
    <row r="17" spans="1:6" ht="15" x14ac:dyDescent="0.25">
      <c r="A17" s="9"/>
      <c r="B17" s="9" t="s">
        <v>13</v>
      </c>
      <c r="C17" s="29">
        <v>324125000</v>
      </c>
      <c r="D17" s="11"/>
      <c r="E17" s="11"/>
    </row>
    <row r="18" spans="1:6" ht="15" x14ac:dyDescent="0.25">
      <c r="A18" s="9"/>
      <c r="B18" s="9" t="s">
        <v>14</v>
      </c>
      <c r="C18" s="29">
        <v>14064000</v>
      </c>
      <c r="D18" s="11"/>
      <c r="E18" s="11"/>
    </row>
    <row r="19" spans="1:6" thickBot="1" x14ac:dyDescent="0.3">
      <c r="A19" s="9"/>
      <c r="B19" s="30" t="s">
        <v>15</v>
      </c>
      <c r="C19" s="29">
        <v>29586000</v>
      </c>
      <c r="D19" s="31"/>
      <c r="E19" s="11"/>
    </row>
    <row r="20" spans="1:6" ht="16.5" thickBot="1" x14ac:dyDescent="0.3">
      <c r="A20" s="9"/>
      <c r="B20" s="32" t="s">
        <v>16</v>
      </c>
      <c r="C20" s="33"/>
      <c r="D20" s="34"/>
      <c r="E20" s="11"/>
    </row>
    <row r="21" spans="1:6" ht="16.5" thickBot="1" x14ac:dyDescent="0.3">
      <c r="A21" s="9"/>
      <c r="B21" s="32" t="s">
        <v>17</v>
      </c>
      <c r="C21" s="33"/>
      <c r="D21" s="34"/>
      <c r="E21" s="11"/>
    </row>
    <row r="22" spans="1:6" x14ac:dyDescent="0.25">
      <c r="A22" s="9"/>
      <c r="B22" s="35" t="s">
        <v>18</v>
      </c>
      <c r="C22" s="36">
        <f>C16/C18</f>
        <v>20.219923208191126</v>
      </c>
      <c r="D22" s="25" t="s">
        <v>19</v>
      </c>
      <c r="E22" s="11"/>
    </row>
    <row r="23" spans="1:6" ht="16.5" thickBot="1" x14ac:dyDescent="0.3">
      <c r="A23" s="9"/>
      <c r="B23" s="37" t="s">
        <v>20</v>
      </c>
      <c r="C23" s="38">
        <f>C19/C17*100</f>
        <v>9.1279598920169693</v>
      </c>
      <c r="D23" s="39" t="s">
        <v>19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21</v>
      </c>
      <c r="C25" s="45" t="s">
        <v>22</v>
      </c>
      <c r="D25" s="46"/>
      <c r="E25" s="47"/>
      <c r="F25" s="48"/>
    </row>
    <row r="26" spans="1:6" ht="16.5" thickBot="1" x14ac:dyDescent="0.3">
      <c r="A26" s="43"/>
      <c r="B26" s="49"/>
      <c r="C26" s="50" t="s">
        <v>23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24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2014-12-12T03:13:01Z</dcterms:created>
  <dcterms:modified xsi:type="dcterms:W3CDTF">2014-12-12T03:14:22Z</dcterms:modified>
</cp:coreProperties>
</file>